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0" i="1" l="1"/>
  <c r="D24" i="1" l="1"/>
  <c r="C24" i="1" s="1"/>
  <c r="C8" i="1" l="1"/>
  <c r="C10" i="1"/>
  <c r="C13" i="1"/>
  <c r="C17" i="1"/>
  <c r="C18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<sst xmlns="http://schemas.openxmlformats.org/spreadsheetml/2006/main" count="45" uniqueCount="42">
  <si>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</si>
  <si>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</si>
  <si>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</si>
  <si>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</si>
  <si>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</si>
  <si>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</si>
  <si>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</si>
  <si>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</si>
  <si>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</si>
  <si>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</si>
  <si>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</si>
  <si>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</si>
  <si>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</si>
  <si>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</si>
  <si>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</si>
  <si>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</si>
  <si>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</si>
  <si>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</si>
  <si>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</si>
  <si>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</si>
  <si>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</si>
  <si>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</si>
  <si>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</si>
  <si>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</si>
  <si>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</si>
  <si>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</si>
  <si>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</si>
  <si>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</si>
  <si>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</si>
  <si>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</si>
  <si>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</si>
  <si>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</si>
  <si>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</si>
  <si>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</si>
  <si>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</si>
  <si>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</si>
  <si>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</si>
  <si>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Կազմակերպության անվանումը                       ՙՙՕրբելի եղբայրների տուն-թանգարան՚՚ ՊՈԱԿ</t>
  </si>
  <si>
    <t>3580.0</t>
  </si>
  <si>
    <r>
      <t>անհատույց օգտագործման կամ սեփականության իրավունքով (</t>
    </r>
    <r>
      <rPr>
        <i/>
        <sz val="10"/>
        <color theme="1"/>
        <rFont val="Arial Unicode"/>
        <family val="2"/>
        <charset val="204"/>
      </rPr>
      <t>քմ</t>
    </r>
    <r>
      <rPr>
        <sz val="11"/>
        <color theme="1"/>
        <rFont val="Arial Unicode"/>
        <family val="2"/>
        <charset val="204"/>
      </rPr>
      <t>)</t>
    </r>
  </si>
  <si>
    <r>
      <t>վարձակալությամբ (</t>
    </r>
    <r>
      <rPr>
        <i/>
        <sz val="10"/>
        <color theme="1"/>
        <rFont val="Arial Unicode"/>
        <family val="2"/>
        <charset val="204"/>
      </rPr>
      <t>քմ</t>
    </r>
    <r>
      <rPr>
        <sz val="11"/>
        <color theme="1"/>
        <rFont val="Arial Unicode"/>
        <family val="2"/>
        <charset val="204"/>
      </rPr>
      <t>)</t>
    </r>
  </si>
  <si>
    <r>
      <t>տարեկան վարձավճարի չափը (</t>
    </r>
    <r>
      <rPr>
        <i/>
        <sz val="10"/>
        <color theme="1"/>
        <rFont val="Arial Unicode"/>
        <family val="2"/>
        <charset val="204"/>
      </rPr>
      <t>հազ դրամ</t>
    </r>
    <r>
      <rPr>
        <sz val="11"/>
        <color theme="1"/>
        <rFont val="Arial Unicode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</si>
</sst>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Arial Armenian"/>
      <family val="2"/>
    </font>
    <font>
      <sz val="12"/>
      <name val="GHEA Grapalat"/>
      <family val="3"/>
    </font>
    <font>
      <sz val="12"/>
      <color theme="1"/>
      <name val="Arial Armenian"/>
      <family val="2"/>
    </font>
    <font>
      <sz val="10"/>
      <name val="Arial"/>
      <family val="2"/>
    </font>
    <font>
      <sz val="12"/>
      <color theme="1"/>
      <name val="Arial Unicode"/>
      <family val="2"/>
      <charset val="204"/>
    </font>
    <font>
      <sz val="12"/>
      <name val="Arial Unicode"/>
      <family val="2"/>
      <charset val="204"/>
    </font>
    <font>
      <b/>
      <u/>
      <sz val="12"/>
      <name val="Arial Unicode"/>
      <family val="2"/>
      <charset val="204"/>
    </font>
    <font>
      <sz val="9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b/>
      <i/>
      <sz val="12"/>
      <color theme="1"/>
      <name val="Arial Unicode"/>
      <family val="2"/>
      <charset val="204"/>
    </font>
    <font>
      <i/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3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2" xfId="0" applyFont="1" applyFill="1" applyBorder="1"/>
    <xf numFmtId="0" fontId="4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/>
    <xf numFmtId="0" fontId="9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M33"/>
  <sheetViews>
    <sheetView tabSelected="1" workbookViewId="0">
      <selection activeCell="D5" sqref="D5"/>
    </sheetView>
  </sheetViews>
  <sheetFormatPr defaultColWidth="8.875" defaultRowHeight="15"/>
  <cols>
    <col min="1" max="1" width="5.625" style="6" customWidth="1"/>
    <col min="2" max="2" width="38.5" style="7" customWidth="1"/>
    <col min="3" max="3" width="18.25" style="4" customWidth="1"/>
    <col min="4" max="4" width="31.875" style="4" customWidth="1"/>
    <col min="5" max="5" width="38.75" style="4" customWidth="1"/>
    <col min="6" max="16384" width="8.875" style="4"/>
  </cols>
  <sheetData>
    <row r="1" spans="1:169">
      <c r="A1" s="8"/>
      <c r="B1" s="9"/>
      <c r="C1" s="10"/>
      <c r="D1" s="10"/>
    </row>
    <row r="2" spans="1:169" s="1" customFormat="1" ht="17.25">
      <c r="A2" s="11"/>
      <c r="B2" s="12" t="s">
        <v>27</v>
      </c>
      <c r="C2" s="13"/>
      <c r="D2" s="13"/>
    </row>
    <row r="3" spans="1:169" s="2" customFormat="1" ht="17.25">
      <c r="A3" s="14"/>
      <c r="B3" s="35" t="s">
        <v>34</v>
      </c>
      <c r="C3" s="35"/>
      <c r="D3" s="35"/>
    </row>
    <row r="4" spans="1:169" ht="17.25">
      <c r="A4" s="8"/>
      <c r="B4" s="9"/>
      <c r="C4" s="10"/>
      <c r="D4" s="10"/>
      <c r="E4" s="2"/>
    </row>
    <row r="5" spans="1:169" s="3" customFormat="1" ht="58.35" customHeight="1">
      <c r="A5" s="15" t="s">
        <v>0</v>
      </c>
      <c r="B5" s="15" t="s">
        <v>1</v>
      </c>
      <c r="C5" s="16" t="s">
        <v>2</v>
      </c>
      <c r="D5" s="17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18" t="s">
        <v>3</v>
      </c>
      <c r="B6" s="19" t="s">
        <v>35</v>
      </c>
      <c r="C6" s="20">
        <v>21409.9</v>
      </c>
      <c r="D6" s="21">
        <v>21409.9</v>
      </c>
    </row>
    <row r="7" spans="1:169" ht="18.399999999999999" customHeight="1">
      <c r="A7" s="22"/>
      <c r="B7" s="23" t="s">
        <v>4</v>
      </c>
      <c r="C7" s="20">
        <v>17829.900000000001</v>
      </c>
      <c r="D7" s="21">
        <v>17829.900000000001</v>
      </c>
    </row>
    <row r="8" spans="1:169" ht="18.399999999999999" customHeight="1">
      <c r="A8" s="22"/>
      <c r="B8" s="23" t="s">
        <v>5</v>
      </c>
      <c r="C8" s="20">
        <f t="shared" ref="C8:C20" si="0">SUM(D8:D8)</f>
        <v>0</v>
      </c>
      <c r="D8" s="21">
        <v>0</v>
      </c>
    </row>
    <row r="9" spans="1:169" ht="18.399999999999999" customHeight="1">
      <c r="A9" s="22"/>
      <c r="B9" s="23" t="s">
        <v>6</v>
      </c>
      <c r="C9" s="20" t="s">
        <v>38</v>
      </c>
      <c r="D9" s="24">
        <v>3580</v>
      </c>
    </row>
    <row r="10" spans="1:169" ht="18.399999999999999" customHeight="1">
      <c r="A10" s="22"/>
      <c r="B10" s="23" t="s">
        <v>7</v>
      </c>
      <c r="C10" s="20">
        <f t="shared" si="0"/>
        <v>0</v>
      </c>
      <c r="D10" s="21">
        <v>0</v>
      </c>
    </row>
    <row r="11" spans="1:169" ht="53.1" customHeight="1">
      <c r="A11" s="25" t="s">
        <v>8</v>
      </c>
      <c r="B11" s="26" t="s">
        <v>36</v>
      </c>
      <c r="C11" s="27">
        <v>13148</v>
      </c>
      <c r="D11" s="24">
        <v>13148</v>
      </c>
    </row>
    <row r="12" spans="1:169" ht="68.099999999999994" customHeight="1">
      <c r="A12" s="25">
        <v>1</v>
      </c>
      <c r="B12" s="28" t="s">
        <v>9</v>
      </c>
      <c r="C12" s="20">
        <v>9</v>
      </c>
      <c r="D12" s="21">
        <v>9</v>
      </c>
    </row>
    <row r="13" spans="1:169" s="5" customFormat="1" ht="15.75">
      <c r="A13" s="29"/>
      <c r="B13" s="30" t="s">
        <v>10</v>
      </c>
      <c r="C13" s="20">
        <f t="shared" si="0"/>
        <v>0</v>
      </c>
      <c r="D13" s="21"/>
    </row>
    <row r="14" spans="1:169" ht="33.4" customHeight="1">
      <c r="A14" s="31" t="s">
        <v>11</v>
      </c>
      <c r="B14" s="32" t="s">
        <v>12</v>
      </c>
      <c r="C14" s="20">
        <v>8</v>
      </c>
      <c r="D14" s="21">
        <v>8</v>
      </c>
    </row>
    <row r="15" spans="1:169" ht="34.700000000000003" customHeight="1">
      <c r="A15" s="31" t="s">
        <v>13</v>
      </c>
      <c r="B15" s="32" t="s">
        <v>14</v>
      </c>
      <c r="C15" s="20">
        <v>1</v>
      </c>
      <c r="D15" s="21">
        <v>1</v>
      </c>
    </row>
    <row r="16" spans="1:169" ht="68.099999999999994" customHeight="1">
      <c r="A16" s="25">
        <v>2</v>
      </c>
      <c r="B16" s="28" t="s">
        <v>15</v>
      </c>
      <c r="C16" s="20">
        <v>1</v>
      </c>
      <c r="D16" s="21">
        <v>1</v>
      </c>
    </row>
    <row r="17" spans="1:4" s="5" customFormat="1" ht="15.75">
      <c r="A17" s="29"/>
      <c r="B17" s="30" t="s">
        <v>10</v>
      </c>
      <c r="C17" s="20">
        <f t="shared" si="0"/>
        <v>0</v>
      </c>
      <c r="D17" s="21">
        <v>0</v>
      </c>
    </row>
    <row r="18" spans="1:4" ht="22.35" customHeight="1">
      <c r="A18" s="31" t="s">
        <v>16</v>
      </c>
      <c r="B18" s="33" t="s">
        <v>17</v>
      </c>
      <c r="C18" s="20">
        <f t="shared" si="0"/>
        <v>0</v>
      </c>
      <c r="D18" s="21">
        <v>0</v>
      </c>
    </row>
    <row r="19" spans="1:4" ht="54.95" customHeight="1">
      <c r="A19" s="31" t="s">
        <v>18</v>
      </c>
      <c r="B19" s="33" t="s">
        <v>19</v>
      </c>
      <c r="C19" s="20">
        <f t="shared" si="0"/>
        <v>0</v>
      </c>
      <c r="D19" s="21">
        <v>0</v>
      </c>
    </row>
    <row r="20" spans="1:4" ht="50.45" customHeight="1">
      <c r="A20" s="31" t="s">
        <v>20</v>
      </c>
      <c r="B20" s="33" t="s">
        <v>21</v>
      </c>
      <c r="C20" s="20">
        <f t="shared" si="0"/>
        <v>0</v>
      </c>
      <c r="D20" s="21">
        <v>0</v>
      </c>
    </row>
    <row r="21" spans="1:4" ht="50.45" customHeight="1">
      <c r="A21" s="25">
        <v>3</v>
      </c>
      <c r="B21" s="28" t="s">
        <v>22</v>
      </c>
      <c r="C21" s="20">
        <v>962.3</v>
      </c>
      <c r="D21" s="21">
        <v>962.3</v>
      </c>
    </row>
    <row r="22" spans="1:4" ht="50.45" customHeight="1">
      <c r="A22" s="25">
        <v>4</v>
      </c>
      <c r="B22" s="28" t="s">
        <v>28</v>
      </c>
      <c r="C22" s="20">
        <v>106.9</v>
      </c>
      <c r="D22" s="21">
        <v>106.9</v>
      </c>
    </row>
    <row r="23" spans="1:4" ht="50.45" customHeight="1">
      <c r="A23" s="25">
        <v>5</v>
      </c>
      <c r="B23" s="28" t="s">
        <v>29</v>
      </c>
      <c r="C23" s="27">
        <v>1600</v>
      </c>
      <c r="D23" s="24">
        <v>1600</v>
      </c>
    </row>
    <row r="24" spans="1:4" ht="32.85" customHeight="1">
      <c r="A24" s="25">
        <v>6</v>
      </c>
      <c r="B24" s="28" t="s">
        <v>23</v>
      </c>
      <c r="C24" s="20">
        <f t="shared" ref="C24:C32" si="1">SUM(D24:D24)</f>
        <v>284.5</v>
      </c>
      <c r="D24" s="21">
        <f>D25+D26+D27+D28</f>
        <v>284.5</v>
      </c>
    </row>
    <row r="25" spans="1:4" s="5" customFormat="1" ht="15.75">
      <c r="A25" s="29"/>
      <c r="B25" s="30" t="s">
        <v>10</v>
      </c>
      <c r="C25" s="20">
        <f t="shared" si="1"/>
        <v>0</v>
      </c>
      <c r="D25" s="21">
        <v>0</v>
      </c>
    </row>
    <row r="26" spans="1:4" ht="32.1" customHeight="1">
      <c r="A26" s="31" t="s">
        <v>30</v>
      </c>
      <c r="B26" s="33" t="s">
        <v>39</v>
      </c>
      <c r="C26" s="20">
        <v>284.5</v>
      </c>
      <c r="D26" s="21">
        <v>284.5</v>
      </c>
    </row>
    <row r="27" spans="1:4" ht="18.95" customHeight="1">
      <c r="A27" s="31">
        <v>6.2</v>
      </c>
      <c r="B27" s="33" t="s">
        <v>40</v>
      </c>
      <c r="C27" s="20">
        <f t="shared" si="1"/>
        <v>0</v>
      </c>
      <c r="D27" s="21">
        <v>0</v>
      </c>
    </row>
    <row r="28" spans="1:4" ht="18.399999999999999" customHeight="1">
      <c r="A28" s="31" t="s">
        <v>31</v>
      </c>
      <c r="B28" s="33" t="s">
        <v>41</v>
      </c>
      <c r="C28" s="20">
        <f t="shared" si="1"/>
        <v>0</v>
      </c>
      <c r="D28" s="21">
        <v>0</v>
      </c>
    </row>
    <row r="29" spans="1:4" ht="62.25" customHeight="1">
      <c r="A29" s="25">
        <v>7</v>
      </c>
      <c r="B29" s="28" t="s">
        <v>24</v>
      </c>
      <c r="C29" s="20">
        <f t="shared" si="1"/>
        <v>0</v>
      </c>
      <c r="D29" s="21">
        <f>SUM(D31:D32)</f>
        <v>0</v>
      </c>
    </row>
    <row r="30" spans="1:4" s="5" customFormat="1" ht="15.75">
      <c r="A30" s="34"/>
      <c r="B30" s="30" t="s">
        <v>10</v>
      </c>
      <c r="C30" s="20">
        <f t="shared" si="1"/>
        <v>0</v>
      </c>
      <c r="D30" s="21"/>
    </row>
    <row r="31" spans="1:4" ht="34.15" customHeight="1">
      <c r="A31" s="31" t="s">
        <v>32</v>
      </c>
      <c r="B31" s="33" t="s">
        <v>25</v>
      </c>
      <c r="C31" s="20">
        <f t="shared" si="1"/>
        <v>0</v>
      </c>
      <c r="D31" s="21">
        <v>0</v>
      </c>
    </row>
    <row r="32" spans="1:4" ht="34.15" customHeight="1">
      <c r="A32" s="31" t="s">
        <v>33</v>
      </c>
      <c r="B32" s="33" t="s">
        <v>26</v>
      </c>
      <c r="C32" s="20">
        <f t="shared" si="1"/>
        <v>0</v>
      </c>
      <c r="D32" s="21">
        <v>0</v>
      </c>
    </row>
    <row r="33" spans="1:4">
      <c r="A33" s="8"/>
      <c r="B33" s="9"/>
      <c r="C33" s="10"/>
      <c r="D33" s="10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2024-03-22T05:15:51Z</dcterms:modified>
</cp:coreProperties>
</file>